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Отчет" sheetId="2" r:id="rId1"/>
  </sheets>
  <calcPr calcId="145621"/>
</workbook>
</file>

<file path=xl/calcChain.xml><?xml version="1.0" encoding="utf-8"?>
<calcChain xmlns="http://schemas.openxmlformats.org/spreadsheetml/2006/main">
  <c r="H81" i="2" l="1"/>
  <c r="H75" i="2"/>
  <c r="H76" i="2"/>
  <c r="H77" i="2"/>
  <c r="H78" i="2"/>
  <c r="H79" i="2"/>
  <c r="F73" i="2"/>
  <c r="D73" i="2"/>
  <c r="G75" i="2"/>
  <c r="G76" i="2"/>
  <c r="G77" i="2"/>
  <c r="G78" i="2"/>
  <c r="G79" i="2"/>
  <c r="F12" i="2"/>
  <c r="D12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 l="1"/>
  <c r="H12" i="2"/>
</calcChain>
</file>

<file path=xl/sharedStrings.xml><?xml version="1.0" encoding="utf-8"?>
<sst xmlns="http://schemas.openxmlformats.org/spreadsheetml/2006/main" count="333" uniqueCount="110">
  <si>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</si>
  <si>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</si>
  <si>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</si>
  <si>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</si>
  <si>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</si>
  <si>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</si>
  <si>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</si>
  <si>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</si>
  <si>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</si>
  <si>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</si>
  <si>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</si>
  <si>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</si>
  <si>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</si>
  <si>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</si>
  <si>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</si>
  <si>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</si>
  <si>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</si>
  <si>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</si>
  <si>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</si>
  <si>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</si>
  <si>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</si>
  <si>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</si>
  <si>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</si>
  <si>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</si>
  <si>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</si>
  <si>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</si>
  <si>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</si>
  <si>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</si>
  <si>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</si>
  <si>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</si>
  <si>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</si>
  <si>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</si>
  <si>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</si>
  <si>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00010102040010000110</t>
  </si>
  <si>
    <t>00010302231010000110</t>
  </si>
  <si>
    <t>00010302241010000110</t>
  </si>
  <si>
    <t>00010302251010000110</t>
  </si>
  <si>
    <t>00010302261010000110</t>
  </si>
  <si>
    <t>00010502010020000110</t>
  </si>
  <si>
    <t>00010503010010000110</t>
  </si>
  <si>
    <t>00010803010010000110</t>
  </si>
  <si>
    <t>00010906010020000110</t>
  </si>
  <si>
    <t>00020215001050000150</t>
  </si>
  <si>
    <t>00020215002050000150</t>
  </si>
  <si>
    <t>00020245550050000150</t>
  </si>
  <si>
    <t>00020249999050000150</t>
  </si>
  <si>
    <t>2. Расходы бюджета, всего</t>
  </si>
  <si>
    <t>200</t>
  </si>
  <si>
    <t xml:space="preserve"> -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</si>
  <si>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</si>
  <si>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</si>
  <si>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</si>
  <si>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</si>
  <si>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</si>
  <si>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</si>
  <si>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</si>
  <si>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</si>
  <si>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00010504020020000110</t>
  </si>
  <si>
    <t>00011101050050000120</t>
  </si>
  <si>
    <t>00011105013050000120</t>
  </si>
  <si>
    <t>00011105013130000120</t>
  </si>
  <si>
    <t>00011105025050000120</t>
  </si>
  <si>
    <t>00011105035050000120</t>
  </si>
  <si>
    <t>00011109045050000120</t>
  </si>
  <si>
    <t>00011201010010000120</t>
  </si>
  <si>
    <t>00011201030010000120</t>
  </si>
  <si>
    <t>00011201041010000120</t>
  </si>
  <si>
    <t>00011201042010000120</t>
  </si>
  <si>
    <t>00011302995050000130</t>
  </si>
  <si>
    <t>00011406013050000430</t>
  </si>
  <si>
    <t>00011406013130000430</t>
  </si>
  <si>
    <t>00011406313130000430</t>
  </si>
  <si>
    <t>00011502050050000140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</si>
  <si>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</si>
  <si>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</si>
  <si>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</si>
  <si>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</si>
  <si>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</si>
  <si>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</si>
  <si>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00011625060010000140</t>
  </si>
  <si>
    <t>00011628000010000140</t>
  </si>
  <si>
    <t>00011630030010000140</t>
  </si>
  <si>
    <t>00011633050050000140</t>
  </si>
  <si>
    <t>00011643000010000140</t>
  </si>
  <si>
    <t>00011690050050000140</t>
  </si>
  <si>
    <t>00020220077050000150</t>
  </si>
  <si>
    <t>00020220216050000150</t>
  </si>
  <si>
    <t>00020225097050000150</t>
  </si>
  <si>
    <t>00020225497050000150</t>
  </si>
  <si>
    <t>00020225519050000150</t>
  </si>
  <si>
    <t>00020229999050000150</t>
  </si>
  <si>
    <t>00020230024050000150</t>
  </si>
  <si>
    <t>00020230029050000150</t>
  </si>
  <si>
    <t>00020235082050000150</t>
  </si>
  <si>
    <t>00020235118050000150</t>
  </si>
  <si>
    <t>00020235120050000150</t>
  </si>
  <si>
    <t>00020235260050000150</t>
  </si>
  <si>
    <t>00020240014050000150</t>
  </si>
  <si>
    <t>00020245453050000150</t>
  </si>
  <si>
    <t>00020705030050000150</t>
  </si>
  <si>
    <t>000 0409 0000000000 000</t>
  </si>
  <si>
    <t>000 0501 0000000000 000</t>
  </si>
  <si>
    <t>000 0503 0000000000 000</t>
  </si>
  <si>
    <t>000 1003 0000000000 000</t>
  </si>
  <si>
    <t>000 1004 0000000000 000</t>
  </si>
  <si>
    <t>иные причины (финансирование под фактическую потребность)</t>
  </si>
  <si>
    <t>Руководитель</t>
  </si>
  <si>
    <t>Главный бухгалтер</t>
  </si>
  <si>
    <t>С.В, Шайтур</t>
  </si>
  <si>
    <t>В.В.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</si>
</sst>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1" fillId="0" borderId="7" xfId="79" applyNumberFormat="1" applyProtection="1"/>
    <xf numFmtId="0" fontId="11" fillId="0" borderId="21" xfId="81" applyNumberFormat="1" applyProtection="1"/>
    <xf numFmtId="0" fontId="1" fillId="0" borderId="21" xfId="82" applyNumberFormat="1" applyProtection="1"/>
    <xf numFmtId="4" fontId="2" fillId="0" borderId="9" xfId="52" applyNumberFormat="1" applyProtection="1">
      <alignment horizontal="right" vertical="center" wrapText="1"/>
    </xf>
    <xf numFmtId="49" fontId="15" fillId="0" borderId="18" xfId="50" applyNumberFormat="1" applyFont="1" applyProtection="1">
      <alignment horizontal="left" vertical="center" wrapText="1" indent="2"/>
    </xf>
    <xf numFmtId="0" fontId="11" fillId="0" borderId="10" xfId="80" applyNumberFormat="1" applyProtection="1">
      <alignment horizontal="left" wrapText="1"/>
    </xf>
    <xf numFmtId="0" fontId="11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5"/>
    <cellStyle name="col" xfId="84"/>
    <cellStyle name="st96" xfId="80"/>
    <cellStyle name="style0" xfId="86"/>
    <cellStyle name="td" xfId="87"/>
    <cellStyle name="tr" xfId="83"/>
    <cellStyle name="xl100" xfId="78"/>
    <cellStyle name="xl101" xfId="66"/>
    <cellStyle name="xl102" xfId="72"/>
    <cellStyle name="xl103" xfId="82"/>
    <cellStyle name="xl104" xfId="73"/>
    <cellStyle name="xl105" xfId="74"/>
    <cellStyle name="xl106" xfId="64"/>
    <cellStyle name="xl107" xfId="67"/>
    <cellStyle name="xl108" xfId="70"/>
    <cellStyle name="xl109" xfId="75"/>
    <cellStyle name="xl110" xfId="96"/>
    <cellStyle name="xl111" xfId="97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89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0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91"/>
    <cellStyle name="xl71" xfId="46"/>
    <cellStyle name="xl72" xfId="51"/>
    <cellStyle name="xl73" xfId="92"/>
    <cellStyle name="xl74" xfId="47"/>
    <cellStyle name="xl75" xfId="52"/>
    <cellStyle name="xl76" xfId="93"/>
    <cellStyle name="xl77" xfId="53"/>
    <cellStyle name="xl78" xfId="48"/>
    <cellStyle name="xl79" xfId="54"/>
    <cellStyle name="xl80" xfId="55"/>
    <cellStyle name="xl81" xfId="49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6"/>
    <cellStyle name="xl90" xfId="79"/>
    <cellStyle name="xl91" xfId="81"/>
    <cellStyle name="xl92" xfId="94"/>
    <cellStyle name="xl93" xfId="63"/>
    <cellStyle name="xl94" xfId="65"/>
    <cellStyle name="xl95" xfId="68"/>
    <cellStyle name="xl96" xfId="95"/>
    <cellStyle name="xl97" xfId="77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topLeftCell="B70" zoomScaleNormal="100" zoomScaleSheetLayoutView="100" workbookViewId="0">
      <selection activeCell="F81" sqref="F81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 x14ac:dyDescent="0.25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 x14ac:dyDescent="0.25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thickBot="1" x14ac:dyDescent="0.3">
      <c r="A12" s="27" t="s">
        <v>24</v>
      </c>
      <c r="B12" s="28" t="s">
        <v>25</v>
      </c>
      <c r="C12" s="29" t="s">
        <v>26</v>
      </c>
      <c r="D12" s="30">
        <f>SUM(D14:D72)</f>
        <v>622699505.41999996</v>
      </c>
      <c r="E12" s="31" t="s">
        <v>27</v>
      </c>
      <c r="F12" s="30">
        <f>SUM(F14:F72)</f>
        <v>611449725.36000001</v>
      </c>
      <c r="G12" s="30">
        <v>98.2</v>
      </c>
      <c r="H12" s="30">
        <f>SUM(F12-D12)</f>
        <v>-11249780.059999943</v>
      </c>
      <c r="I12" s="32"/>
      <c r="J12" s="33" t="s">
        <v>27</v>
      </c>
      <c r="K12" s="10"/>
    </row>
    <row r="13" spans="1:11" ht="13.5" customHeight="1" thickBot="1" x14ac:dyDescent="0.3">
      <c r="A13" s="27" t="s">
        <v>24</v>
      </c>
      <c r="B13" s="34" t="s">
        <v>28</v>
      </c>
      <c r="C13" s="35"/>
      <c r="D13" s="36"/>
      <c r="E13" s="36"/>
      <c r="F13" s="36"/>
      <c r="G13" s="36"/>
      <c r="H13" s="30"/>
      <c r="I13" s="37"/>
      <c r="J13" s="38"/>
      <c r="K13" s="10"/>
    </row>
    <row r="14" spans="1:11" ht="15.75" thickBot="1" x14ac:dyDescent="0.3">
      <c r="A14" s="27"/>
      <c r="B14" s="39" t="s">
        <v>29</v>
      </c>
      <c r="C14" s="40" t="s">
        <v>26</v>
      </c>
      <c r="D14" s="41">
        <v>129017000</v>
      </c>
      <c r="E14" s="41" t="s">
        <v>30</v>
      </c>
      <c r="F14" s="41">
        <v>130241195.33</v>
      </c>
      <c r="G14" s="41">
        <v>100.9</v>
      </c>
      <c r="H14" s="30">
        <f t="shared" ref="H14:H72" si="0">SUM(F14-D14)</f>
        <v>1224195.3299999982</v>
      </c>
      <c r="I14" s="42" t="s">
        <v>30</v>
      </c>
      <c r="J14" s="43"/>
      <c r="K14" s="10"/>
    </row>
    <row r="15" spans="1:11" ht="15.75" thickBot="1" x14ac:dyDescent="0.3">
      <c r="A15" s="27"/>
      <c r="B15" s="39" t="s">
        <v>31</v>
      </c>
      <c r="C15" s="40" t="s">
        <v>26</v>
      </c>
      <c r="D15" s="41">
        <v>496000</v>
      </c>
      <c r="E15" s="41" t="s">
        <v>30</v>
      </c>
      <c r="F15" s="41">
        <v>526363.9</v>
      </c>
      <c r="G15" s="41">
        <v>106.1</v>
      </c>
      <c r="H15" s="30">
        <f t="shared" si="0"/>
        <v>30363.900000000023</v>
      </c>
      <c r="I15" s="42" t="s">
        <v>30</v>
      </c>
      <c r="J15" s="43"/>
      <c r="K15" s="10"/>
    </row>
    <row r="16" spans="1:11" ht="15.75" thickBot="1" x14ac:dyDescent="0.3">
      <c r="A16" s="27"/>
      <c r="B16" s="39" t="s">
        <v>32</v>
      </c>
      <c r="C16" s="40" t="s">
        <v>26</v>
      </c>
      <c r="D16" s="41">
        <v>1055000</v>
      </c>
      <c r="E16" s="41" t="s">
        <v>30</v>
      </c>
      <c r="F16" s="41">
        <v>1061909.8999999999</v>
      </c>
      <c r="G16" s="41">
        <v>100.7</v>
      </c>
      <c r="H16" s="30">
        <f t="shared" si="0"/>
        <v>6909.8999999999069</v>
      </c>
      <c r="I16" s="42" t="s">
        <v>30</v>
      </c>
      <c r="J16" s="43"/>
      <c r="K16" s="10"/>
    </row>
    <row r="17" spans="1:11" ht="15.75" thickBot="1" x14ac:dyDescent="0.3">
      <c r="A17" s="27"/>
      <c r="B17" s="39" t="s">
        <v>33</v>
      </c>
      <c r="C17" s="40" t="s">
        <v>26</v>
      </c>
      <c r="D17" s="41">
        <v>415000</v>
      </c>
      <c r="E17" s="41" t="s">
        <v>30</v>
      </c>
      <c r="F17" s="41">
        <v>414128.07</v>
      </c>
      <c r="G17" s="41">
        <v>99.8</v>
      </c>
      <c r="H17" s="30">
        <f t="shared" si="0"/>
        <v>-871.92999999999302</v>
      </c>
      <c r="I17" s="42" t="s">
        <v>30</v>
      </c>
      <c r="J17" s="43"/>
      <c r="K17" s="10"/>
    </row>
    <row r="18" spans="1:11" ht="15.75" thickBot="1" x14ac:dyDescent="0.3">
      <c r="A18" s="27"/>
      <c r="B18" s="39" t="s">
        <v>34</v>
      </c>
      <c r="C18" s="40" t="s">
        <v>26</v>
      </c>
      <c r="D18" s="41">
        <v>5000000</v>
      </c>
      <c r="E18" s="41" t="s">
        <v>30</v>
      </c>
      <c r="F18" s="41">
        <v>5463098.9500000002</v>
      </c>
      <c r="G18" s="41">
        <v>109.3</v>
      </c>
      <c r="H18" s="30">
        <f t="shared" si="0"/>
        <v>463098.95000000019</v>
      </c>
      <c r="I18" s="42" t="s">
        <v>30</v>
      </c>
      <c r="J18" s="43"/>
      <c r="K18" s="10"/>
    </row>
    <row r="19" spans="1:11" ht="15.75" thickBot="1" x14ac:dyDescent="0.3">
      <c r="A19" s="27"/>
      <c r="B19" s="39" t="s">
        <v>35</v>
      </c>
      <c r="C19" s="40" t="s">
        <v>26</v>
      </c>
      <c r="D19" s="41">
        <v>40000</v>
      </c>
      <c r="E19" s="41" t="s">
        <v>30</v>
      </c>
      <c r="F19" s="41">
        <v>40155.21</v>
      </c>
      <c r="G19" s="41">
        <v>100.4</v>
      </c>
      <c r="H19" s="30">
        <f t="shared" si="0"/>
        <v>155.20999999999913</v>
      </c>
      <c r="I19" s="42" t="s">
        <v>30</v>
      </c>
      <c r="J19" s="43"/>
      <c r="K19" s="10"/>
    </row>
    <row r="20" spans="1:11" ht="15.75" thickBot="1" x14ac:dyDescent="0.3">
      <c r="A20" s="27"/>
      <c r="B20" s="39" t="s">
        <v>36</v>
      </c>
      <c r="C20" s="40" t="s">
        <v>26</v>
      </c>
      <c r="D20" s="41">
        <v>6475000</v>
      </c>
      <c r="E20" s="41" t="s">
        <v>30</v>
      </c>
      <c r="F20" s="41">
        <v>7298718.7699999996</v>
      </c>
      <c r="G20" s="41">
        <v>112.72</v>
      </c>
      <c r="H20" s="30">
        <f t="shared" si="0"/>
        <v>823718.76999999955</v>
      </c>
      <c r="I20" s="42" t="s">
        <v>30</v>
      </c>
      <c r="J20" s="43"/>
      <c r="K20" s="10"/>
    </row>
    <row r="21" spans="1:11" ht="15.75" thickBot="1" x14ac:dyDescent="0.3">
      <c r="A21" s="27"/>
      <c r="B21" s="39" t="s">
        <v>37</v>
      </c>
      <c r="C21" s="40" t="s">
        <v>26</v>
      </c>
      <c r="D21" s="41">
        <v>-774000</v>
      </c>
      <c r="E21" s="41" t="s">
        <v>30</v>
      </c>
      <c r="F21" s="41">
        <v>-799993.35</v>
      </c>
      <c r="G21" s="41" t="s">
        <v>30</v>
      </c>
      <c r="H21" s="30">
        <f t="shared" si="0"/>
        <v>-25993.349999999977</v>
      </c>
      <c r="I21" s="42" t="s">
        <v>30</v>
      </c>
      <c r="J21" s="43"/>
      <c r="K21" s="10"/>
    </row>
    <row r="22" spans="1:11" ht="15.75" thickBot="1" x14ac:dyDescent="0.3">
      <c r="A22" s="27"/>
      <c r="B22" s="39" t="s">
        <v>38</v>
      </c>
      <c r="C22" s="40" t="s">
        <v>26</v>
      </c>
      <c r="D22" s="41">
        <v>22297000</v>
      </c>
      <c r="E22" s="41" t="s">
        <v>30</v>
      </c>
      <c r="F22" s="41">
        <v>22354207.66</v>
      </c>
      <c r="G22" s="41">
        <v>100.25</v>
      </c>
      <c r="H22" s="30">
        <f t="shared" si="0"/>
        <v>57207.660000000149</v>
      </c>
      <c r="I22" s="42" t="s">
        <v>30</v>
      </c>
      <c r="J22" s="43"/>
      <c r="K22" s="10"/>
    </row>
    <row r="23" spans="1:11" ht="15.75" thickBot="1" x14ac:dyDescent="0.3">
      <c r="A23" s="27"/>
      <c r="B23" s="39" t="s">
        <v>39</v>
      </c>
      <c r="C23" s="40" t="s">
        <v>26</v>
      </c>
      <c r="D23" s="41">
        <v>274000</v>
      </c>
      <c r="E23" s="41" t="s">
        <v>30</v>
      </c>
      <c r="F23" s="41">
        <v>274326.94</v>
      </c>
      <c r="G23" s="41">
        <v>100.12</v>
      </c>
      <c r="H23" s="30">
        <f t="shared" si="0"/>
        <v>326.94000000000233</v>
      </c>
      <c r="I23" s="42" t="s">
        <v>30</v>
      </c>
      <c r="J23" s="43"/>
      <c r="K23" s="10"/>
    </row>
    <row r="24" spans="1:11" ht="15.75" thickBot="1" x14ac:dyDescent="0.3">
      <c r="A24" s="27"/>
      <c r="B24" s="39" t="s">
        <v>57</v>
      </c>
      <c r="C24" s="40" t="s">
        <v>26</v>
      </c>
      <c r="D24" s="41">
        <v>1378000</v>
      </c>
      <c r="E24" s="41" t="s">
        <v>30</v>
      </c>
      <c r="F24" s="41">
        <v>1374159.25</v>
      </c>
      <c r="G24" s="41">
        <v>99.7</v>
      </c>
      <c r="H24" s="30">
        <f t="shared" si="0"/>
        <v>-3840.75</v>
      </c>
      <c r="I24" s="42" t="s">
        <v>30</v>
      </c>
      <c r="J24" s="43"/>
      <c r="K24" s="10"/>
    </row>
    <row r="25" spans="1:11" ht="15.75" thickBot="1" x14ac:dyDescent="0.3">
      <c r="A25" s="27"/>
      <c r="B25" s="39" t="s">
        <v>40</v>
      </c>
      <c r="C25" s="40" t="s">
        <v>26</v>
      </c>
      <c r="D25" s="41">
        <v>2414000</v>
      </c>
      <c r="E25" s="41" t="s">
        <v>30</v>
      </c>
      <c r="F25" s="41">
        <v>2457428.69</v>
      </c>
      <c r="G25" s="41">
        <v>101.8</v>
      </c>
      <c r="H25" s="30">
        <f t="shared" si="0"/>
        <v>43428.689999999944</v>
      </c>
      <c r="I25" s="42" t="s">
        <v>30</v>
      </c>
      <c r="J25" s="43"/>
      <c r="K25" s="10"/>
    </row>
    <row r="26" spans="1:11" ht="15.75" thickBot="1" x14ac:dyDescent="0.3">
      <c r="A26" s="27"/>
      <c r="B26" s="39" t="s">
        <v>41</v>
      </c>
      <c r="C26" s="40" t="s">
        <v>26</v>
      </c>
      <c r="D26" s="41"/>
      <c r="E26" s="41" t="s">
        <v>30</v>
      </c>
      <c r="F26" s="41">
        <v>7.3</v>
      </c>
      <c r="G26" s="41"/>
      <c r="H26" s="30">
        <f t="shared" si="0"/>
        <v>7.3</v>
      </c>
      <c r="I26" s="42" t="s">
        <v>30</v>
      </c>
      <c r="J26" s="43"/>
      <c r="K26" s="10"/>
    </row>
    <row r="27" spans="1:11" ht="15.75" thickBot="1" x14ac:dyDescent="0.3">
      <c r="A27" s="27"/>
      <c r="B27" s="39" t="s">
        <v>58</v>
      </c>
      <c r="C27" s="40" t="s">
        <v>26</v>
      </c>
      <c r="D27" s="41">
        <v>2600</v>
      </c>
      <c r="E27" s="41" t="s">
        <v>30</v>
      </c>
      <c r="F27" s="41">
        <v>2629.14</v>
      </c>
      <c r="G27" s="41">
        <v>101.1</v>
      </c>
      <c r="H27" s="30">
        <f t="shared" si="0"/>
        <v>29.139999999999873</v>
      </c>
      <c r="I27" s="42" t="s">
        <v>30</v>
      </c>
      <c r="J27" s="43"/>
      <c r="K27" s="10"/>
    </row>
    <row r="28" spans="1:11" ht="15.75" thickBot="1" x14ac:dyDescent="0.3">
      <c r="A28" s="27"/>
      <c r="B28" s="39" t="s">
        <v>59</v>
      </c>
      <c r="C28" s="40" t="s">
        <v>26</v>
      </c>
      <c r="D28" s="41">
        <v>4074000</v>
      </c>
      <c r="E28" s="41" t="s">
        <v>30</v>
      </c>
      <c r="F28" s="41">
        <v>4224055.49</v>
      </c>
      <c r="G28" s="41">
        <v>103.7</v>
      </c>
      <c r="H28" s="30">
        <f t="shared" si="0"/>
        <v>150055.49000000022</v>
      </c>
      <c r="I28" s="42" t="s">
        <v>30</v>
      </c>
      <c r="J28" s="43"/>
      <c r="K28" s="10"/>
    </row>
    <row r="29" spans="1:11" ht="15.75" thickBot="1" x14ac:dyDescent="0.3">
      <c r="A29" s="27"/>
      <c r="B29" s="39" t="s">
        <v>60</v>
      </c>
      <c r="C29" s="40" t="s">
        <v>26</v>
      </c>
      <c r="D29" s="41">
        <v>2280000</v>
      </c>
      <c r="E29" s="41" t="s">
        <v>30</v>
      </c>
      <c r="F29" s="41">
        <v>2237793.08</v>
      </c>
      <c r="G29" s="41">
        <v>98.1</v>
      </c>
      <c r="H29" s="30">
        <f t="shared" si="0"/>
        <v>-42206.919999999925</v>
      </c>
      <c r="I29" s="42" t="s">
        <v>30</v>
      </c>
      <c r="J29" s="43"/>
      <c r="K29" s="10"/>
    </row>
    <row r="30" spans="1:11" ht="15.75" thickBot="1" x14ac:dyDescent="0.3">
      <c r="A30" s="27"/>
      <c r="B30" s="39" t="s">
        <v>61</v>
      </c>
      <c r="C30" s="40" t="s">
        <v>26</v>
      </c>
      <c r="D30" s="41">
        <v>254000</v>
      </c>
      <c r="E30" s="41" t="s">
        <v>30</v>
      </c>
      <c r="F30" s="41">
        <v>244727.27</v>
      </c>
      <c r="G30" s="41">
        <v>96.3</v>
      </c>
      <c r="H30" s="30">
        <f t="shared" si="0"/>
        <v>-9272.7300000000105</v>
      </c>
      <c r="I30" s="42" t="s">
        <v>30</v>
      </c>
      <c r="J30" s="43"/>
      <c r="K30" s="10"/>
    </row>
    <row r="31" spans="1:11" ht="15.75" thickBot="1" x14ac:dyDescent="0.3">
      <c r="A31" s="27"/>
      <c r="B31" s="39" t="s">
        <v>62</v>
      </c>
      <c r="C31" s="40" t="s">
        <v>26</v>
      </c>
      <c r="D31" s="41">
        <v>4205000</v>
      </c>
      <c r="E31" s="41" t="s">
        <v>30</v>
      </c>
      <c r="F31" s="41">
        <v>4258600.3600000003</v>
      </c>
      <c r="G31" s="41">
        <v>101.3</v>
      </c>
      <c r="H31" s="30">
        <f t="shared" si="0"/>
        <v>53600.360000000335</v>
      </c>
      <c r="I31" s="42" t="s">
        <v>30</v>
      </c>
      <c r="J31" s="43"/>
      <c r="K31" s="10"/>
    </row>
    <row r="32" spans="1:11" ht="15.75" thickBot="1" x14ac:dyDescent="0.3">
      <c r="A32" s="27"/>
      <c r="B32" s="39" t="s">
        <v>63</v>
      </c>
      <c r="C32" s="40" t="s">
        <v>26</v>
      </c>
      <c r="D32" s="41">
        <v>83000</v>
      </c>
      <c r="E32" s="41" t="s">
        <v>30</v>
      </c>
      <c r="F32" s="41">
        <v>83165.8</v>
      </c>
      <c r="G32" s="41">
        <v>100.2</v>
      </c>
      <c r="H32" s="30">
        <f t="shared" si="0"/>
        <v>165.80000000000291</v>
      </c>
      <c r="I32" s="42" t="s">
        <v>30</v>
      </c>
      <c r="J32" s="43"/>
      <c r="K32" s="10"/>
    </row>
    <row r="33" spans="1:11" ht="15.75" thickBot="1" x14ac:dyDescent="0.3">
      <c r="A33" s="27"/>
      <c r="B33" s="39" t="s">
        <v>64</v>
      </c>
      <c r="C33" s="40" t="s">
        <v>26</v>
      </c>
      <c r="D33" s="41">
        <v>91000</v>
      </c>
      <c r="E33" s="41" t="s">
        <v>30</v>
      </c>
      <c r="F33" s="41">
        <v>101061.62</v>
      </c>
      <c r="G33" s="41">
        <v>111.1</v>
      </c>
      <c r="H33" s="30">
        <f t="shared" si="0"/>
        <v>10061.619999999995</v>
      </c>
      <c r="I33" s="42" t="s">
        <v>30</v>
      </c>
      <c r="J33" s="43"/>
      <c r="K33" s="10"/>
    </row>
    <row r="34" spans="1:11" ht="15.75" thickBot="1" x14ac:dyDescent="0.3">
      <c r="A34" s="27"/>
      <c r="B34" s="39" t="s">
        <v>65</v>
      </c>
      <c r="C34" s="40" t="s">
        <v>26</v>
      </c>
      <c r="D34" s="41">
        <v>176000</v>
      </c>
      <c r="E34" s="41" t="s">
        <v>30</v>
      </c>
      <c r="F34" s="41">
        <v>175943.96</v>
      </c>
      <c r="G34" s="41">
        <v>100</v>
      </c>
      <c r="H34" s="30">
        <f t="shared" si="0"/>
        <v>-56.040000000008149</v>
      </c>
      <c r="I34" s="42" t="s">
        <v>30</v>
      </c>
      <c r="J34" s="43"/>
      <c r="K34" s="10"/>
    </row>
    <row r="35" spans="1:11" ht="15.75" thickBot="1" x14ac:dyDescent="0.3">
      <c r="A35" s="27"/>
      <c r="B35" s="39" t="s">
        <v>66</v>
      </c>
      <c r="C35" s="40" t="s">
        <v>26</v>
      </c>
      <c r="D35" s="41">
        <v>239000</v>
      </c>
      <c r="E35" s="41" t="s">
        <v>30</v>
      </c>
      <c r="F35" s="41">
        <v>266445.14</v>
      </c>
      <c r="G35" s="41">
        <v>111.5</v>
      </c>
      <c r="H35" s="30">
        <f t="shared" si="0"/>
        <v>27445.140000000014</v>
      </c>
      <c r="I35" s="42" t="s">
        <v>30</v>
      </c>
      <c r="J35" s="43"/>
      <c r="K35" s="10"/>
    </row>
    <row r="36" spans="1:11" ht="15.75" thickBot="1" x14ac:dyDescent="0.3">
      <c r="A36" s="27"/>
      <c r="B36" s="39" t="s">
        <v>67</v>
      </c>
      <c r="C36" s="40" t="s">
        <v>26</v>
      </c>
      <c r="D36" s="41">
        <v>311000</v>
      </c>
      <c r="E36" s="41" t="s">
        <v>30</v>
      </c>
      <c r="F36" s="41">
        <v>311851.96000000002</v>
      </c>
      <c r="G36" s="41">
        <v>100.3</v>
      </c>
      <c r="H36" s="30">
        <f t="shared" si="0"/>
        <v>851.96000000002095</v>
      </c>
      <c r="I36" s="42" t="s">
        <v>30</v>
      </c>
      <c r="J36" s="43"/>
      <c r="K36" s="10"/>
    </row>
    <row r="37" spans="1:11" ht="15.75" thickBot="1" x14ac:dyDescent="0.3">
      <c r="A37" s="27"/>
      <c r="B37" s="39" t="s">
        <v>68</v>
      </c>
      <c r="C37" s="40" t="s">
        <v>26</v>
      </c>
      <c r="D37" s="41">
        <v>56000</v>
      </c>
      <c r="E37" s="41" t="s">
        <v>30</v>
      </c>
      <c r="F37" s="41">
        <v>56301.89</v>
      </c>
      <c r="G37" s="41">
        <v>100.5</v>
      </c>
      <c r="H37" s="30">
        <f t="shared" si="0"/>
        <v>301.88999999999942</v>
      </c>
      <c r="I37" s="42" t="s">
        <v>30</v>
      </c>
      <c r="J37" s="43"/>
      <c r="K37" s="10"/>
    </row>
    <row r="38" spans="1:11" ht="15.75" thickBot="1" x14ac:dyDescent="0.3">
      <c r="A38" s="27"/>
      <c r="B38" s="39" t="s">
        <v>69</v>
      </c>
      <c r="C38" s="40" t="s">
        <v>26</v>
      </c>
      <c r="D38" s="41">
        <v>659400</v>
      </c>
      <c r="E38" s="41" t="s">
        <v>30</v>
      </c>
      <c r="F38" s="41">
        <v>659525.78</v>
      </c>
      <c r="G38" s="41">
        <v>100</v>
      </c>
      <c r="H38" s="30">
        <f t="shared" si="0"/>
        <v>125.78000000002794</v>
      </c>
      <c r="I38" s="42" t="s">
        <v>30</v>
      </c>
      <c r="J38" s="43"/>
      <c r="K38" s="10"/>
    </row>
    <row r="39" spans="1:11" ht="15.75" thickBot="1" x14ac:dyDescent="0.3">
      <c r="A39" s="27"/>
      <c r="B39" s="39" t="s">
        <v>70</v>
      </c>
      <c r="C39" s="40" t="s">
        <v>26</v>
      </c>
      <c r="D39" s="41">
        <v>144000</v>
      </c>
      <c r="E39" s="41" t="s">
        <v>30</v>
      </c>
      <c r="F39" s="41">
        <v>144060.79999999999</v>
      </c>
      <c r="G39" s="41">
        <v>100</v>
      </c>
      <c r="H39" s="30">
        <f t="shared" si="0"/>
        <v>60.799999999988358</v>
      </c>
      <c r="I39" s="42" t="s">
        <v>30</v>
      </c>
      <c r="J39" s="43"/>
      <c r="K39" s="10"/>
    </row>
    <row r="40" spans="1:11" ht="15.75" thickBot="1" x14ac:dyDescent="0.3">
      <c r="A40" s="27"/>
      <c r="B40" s="39" t="s">
        <v>71</v>
      </c>
      <c r="C40" s="40" t="s">
        <v>26</v>
      </c>
      <c r="D40" s="41">
        <v>13000</v>
      </c>
      <c r="E40" s="41" t="s">
        <v>30</v>
      </c>
      <c r="F40" s="41">
        <v>13383.74</v>
      </c>
      <c r="G40" s="41">
        <v>103</v>
      </c>
      <c r="H40" s="30">
        <f t="shared" si="0"/>
        <v>383.73999999999978</v>
      </c>
      <c r="I40" s="42" t="s">
        <v>30</v>
      </c>
      <c r="J40" s="43"/>
      <c r="K40" s="10"/>
    </row>
    <row r="41" spans="1:11" ht="15.75" thickBot="1" x14ac:dyDescent="0.3">
      <c r="A41" s="27"/>
      <c r="B41" s="39" t="s">
        <v>72</v>
      </c>
      <c r="C41" s="40" t="s">
        <v>26</v>
      </c>
      <c r="D41" s="41">
        <v>22000</v>
      </c>
      <c r="E41" s="41" t="s">
        <v>30</v>
      </c>
      <c r="F41" s="41">
        <v>22794.82</v>
      </c>
      <c r="G41" s="41">
        <v>103.6</v>
      </c>
      <c r="H41" s="30">
        <f t="shared" si="0"/>
        <v>794.81999999999971</v>
      </c>
      <c r="I41" s="42" t="s">
        <v>30</v>
      </c>
      <c r="J41" s="43"/>
      <c r="K41" s="10"/>
    </row>
    <row r="42" spans="1:11" ht="15.75" thickBot="1" x14ac:dyDescent="0.3">
      <c r="A42" s="27"/>
      <c r="B42" s="39" t="s">
        <v>73</v>
      </c>
      <c r="C42" s="40" t="s">
        <v>26</v>
      </c>
      <c r="D42" s="41">
        <v>62000</v>
      </c>
      <c r="E42" s="41" t="s">
        <v>30</v>
      </c>
      <c r="F42" s="41">
        <v>64794.01</v>
      </c>
      <c r="G42" s="41">
        <v>104.5</v>
      </c>
      <c r="H42" s="30">
        <f t="shared" si="0"/>
        <v>2794.010000000002</v>
      </c>
      <c r="I42" s="42" t="s">
        <v>30</v>
      </c>
      <c r="J42" s="43"/>
      <c r="K42" s="10"/>
    </row>
    <row r="43" spans="1:11" ht="15.75" thickBot="1" x14ac:dyDescent="0.3">
      <c r="A43" s="27"/>
      <c r="B43" s="39" t="s">
        <v>74</v>
      </c>
      <c r="C43" s="40" t="s">
        <v>26</v>
      </c>
      <c r="D43" s="41"/>
      <c r="E43" s="41" t="s">
        <v>30</v>
      </c>
      <c r="F43" s="41">
        <v>787.18</v>
      </c>
      <c r="G43" s="41"/>
      <c r="H43" s="30">
        <f t="shared" si="0"/>
        <v>787.18</v>
      </c>
      <c r="I43" s="42" t="s">
        <v>30</v>
      </c>
      <c r="J43" s="43"/>
      <c r="K43" s="10"/>
    </row>
    <row r="44" spans="1:11" ht="15.75" thickBot="1" x14ac:dyDescent="0.3">
      <c r="A44" s="27"/>
      <c r="B44" s="39" t="s">
        <v>75</v>
      </c>
      <c r="C44" s="40" t="s">
        <v>26</v>
      </c>
      <c r="D44" s="41">
        <v>10000</v>
      </c>
      <c r="E44" s="41" t="s">
        <v>30</v>
      </c>
      <c r="F44" s="41">
        <v>10000</v>
      </c>
      <c r="G44" s="41">
        <v>100</v>
      </c>
      <c r="H44" s="30">
        <f t="shared" si="0"/>
        <v>0</v>
      </c>
      <c r="I44" s="42" t="s">
        <v>30</v>
      </c>
      <c r="J44" s="43"/>
      <c r="K44" s="10"/>
    </row>
    <row r="45" spans="1:11" ht="15.75" thickBot="1" x14ac:dyDescent="0.3">
      <c r="A45" s="27"/>
      <c r="B45" s="39" t="s">
        <v>76</v>
      </c>
      <c r="C45" s="40" t="s">
        <v>26</v>
      </c>
      <c r="D45" s="41">
        <v>608000</v>
      </c>
      <c r="E45" s="41" t="s">
        <v>30</v>
      </c>
      <c r="F45" s="41">
        <v>606426.53</v>
      </c>
      <c r="G45" s="41">
        <v>99.7</v>
      </c>
      <c r="H45" s="30">
        <f t="shared" si="0"/>
        <v>-1573.4699999999721</v>
      </c>
      <c r="I45" s="42" t="s">
        <v>30</v>
      </c>
      <c r="J45" s="43"/>
      <c r="K45" s="10"/>
    </row>
    <row r="46" spans="1:11" ht="15.75" thickBot="1" x14ac:dyDescent="0.3">
      <c r="A46" s="27"/>
      <c r="B46" s="39" t="s">
        <v>77</v>
      </c>
      <c r="C46" s="40" t="s">
        <v>26</v>
      </c>
      <c r="D46" s="41">
        <v>7000</v>
      </c>
      <c r="E46" s="41" t="s">
        <v>30</v>
      </c>
      <c r="F46" s="41">
        <v>7000</v>
      </c>
      <c r="G46" s="41">
        <v>100</v>
      </c>
      <c r="H46" s="30">
        <f t="shared" si="0"/>
        <v>0</v>
      </c>
      <c r="I46" s="42" t="s">
        <v>30</v>
      </c>
      <c r="J46" s="43"/>
      <c r="K46" s="10"/>
    </row>
    <row r="47" spans="1:11" ht="15.75" thickBot="1" x14ac:dyDescent="0.3">
      <c r="A47" s="27"/>
      <c r="B47" s="39" t="s">
        <v>78</v>
      </c>
      <c r="C47" s="40" t="s">
        <v>26</v>
      </c>
      <c r="D47" s="41">
        <v>32000</v>
      </c>
      <c r="E47" s="41" t="s">
        <v>30</v>
      </c>
      <c r="F47" s="41">
        <v>32000</v>
      </c>
      <c r="G47" s="41">
        <v>100</v>
      </c>
      <c r="H47" s="30">
        <f t="shared" si="0"/>
        <v>0</v>
      </c>
      <c r="I47" s="42" t="s">
        <v>30</v>
      </c>
      <c r="J47" s="43"/>
      <c r="K47" s="10"/>
    </row>
    <row r="48" spans="1:11" ht="15.75" thickBot="1" x14ac:dyDescent="0.3">
      <c r="A48" s="27"/>
      <c r="B48" s="39" t="s">
        <v>79</v>
      </c>
      <c r="C48" s="40" t="s">
        <v>26</v>
      </c>
      <c r="D48" s="41">
        <v>10000</v>
      </c>
      <c r="E48" s="41" t="s">
        <v>30</v>
      </c>
      <c r="F48" s="41">
        <v>10000</v>
      </c>
      <c r="G48" s="41">
        <v>100</v>
      </c>
      <c r="H48" s="30">
        <f t="shared" si="0"/>
        <v>0</v>
      </c>
      <c r="I48" s="42" t="s">
        <v>30</v>
      </c>
      <c r="J48" s="43"/>
      <c r="K48" s="10"/>
    </row>
    <row r="49" spans="1:11" ht="15.75" thickBot="1" x14ac:dyDescent="0.3">
      <c r="A49" s="27"/>
      <c r="B49" s="39" t="s">
        <v>80</v>
      </c>
      <c r="C49" s="40" t="s">
        <v>26</v>
      </c>
      <c r="D49" s="41">
        <v>630000</v>
      </c>
      <c r="E49" s="41" t="s">
        <v>30</v>
      </c>
      <c r="F49" s="41">
        <v>649300</v>
      </c>
      <c r="G49" s="41">
        <v>103.1</v>
      </c>
      <c r="H49" s="30">
        <f t="shared" si="0"/>
        <v>19300</v>
      </c>
      <c r="I49" s="42" t="s">
        <v>30</v>
      </c>
      <c r="J49" s="43"/>
      <c r="K49" s="10"/>
    </row>
    <row r="50" spans="1:11" ht="15.75" thickBot="1" x14ac:dyDescent="0.3">
      <c r="A50" s="27"/>
      <c r="B50" s="39" t="s">
        <v>81</v>
      </c>
      <c r="C50" s="40" t="s">
        <v>26</v>
      </c>
      <c r="D50" s="41">
        <v>296000</v>
      </c>
      <c r="E50" s="41" t="s">
        <v>30</v>
      </c>
      <c r="F50" s="41">
        <v>295800</v>
      </c>
      <c r="G50" s="41">
        <v>99.9</v>
      </c>
      <c r="H50" s="30">
        <f t="shared" si="0"/>
        <v>-200</v>
      </c>
      <c r="I50" s="42" t="s">
        <v>30</v>
      </c>
      <c r="J50" s="43"/>
      <c r="K50" s="10"/>
    </row>
    <row r="51" spans="1:11" ht="15.75" thickBot="1" x14ac:dyDescent="0.3">
      <c r="A51" s="27"/>
      <c r="B51" s="39" t="s">
        <v>82</v>
      </c>
      <c r="C51" s="40" t="s">
        <v>26</v>
      </c>
      <c r="D51" s="41">
        <v>22000</v>
      </c>
      <c r="E51" s="41" t="s">
        <v>30</v>
      </c>
      <c r="F51" s="41">
        <v>22313.7</v>
      </c>
      <c r="G51" s="41">
        <v>101.4</v>
      </c>
      <c r="H51" s="30">
        <f t="shared" si="0"/>
        <v>313.70000000000073</v>
      </c>
      <c r="I51" s="42" t="s">
        <v>30</v>
      </c>
      <c r="J51" s="43"/>
      <c r="K51" s="10"/>
    </row>
    <row r="52" spans="1:11" ht="15.75" thickBot="1" x14ac:dyDescent="0.3">
      <c r="A52" s="27"/>
      <c r="B52" s="39" t="s">
        <v>83</v>
      </c>
      <c r="C52" s="40" t="s">
        <v>26</v>
      </c>
      <c r="D52" s="41">
        <v>262000</v>
      </c>
      <c r="E52" s="41" t="s">
        <v>30</v>
      </c>
      <c r="F52" s="41">
        <v>263874.65000000002</v>
      </c>
      <c r="G52" s="41">
        <v>100.7</v>
      </c>
      <c r="H52" s="30">
        <f t="shared" si="0"/>
        <v>1874.6500000000233</v>
      </c>
      <c r="I52" s="42" t="s">
        <v>30</v>
      </c>
      <c r="J52" s="43"/>
      <c r="K52" s="10"/>
    </row>
    <row r="53" spans="1:11" ht="15.75" thickBot="1" x14ac:dyDescent="0.3">
      <c r="A53" s="27"/>
      <c r="B53" s="39" t="s">
        <v>84</v>
      </c>
      <c r="C53" s="40" t="s">
        <v>26</v>
      </c>
      <c r="D53" s="41">
        <v>1865000</v>
      </c>
      <c r="E53" s="41" t="s">
        <v>30</v>
      </c>
      <c r="F53" s="41">
        <v>1801767.19</v>
      </c>
      <c r="G53" s="41">
        <v>96.6</v>
      </c>
      <c r="H53" s="30">
        <f t="shared" si="0"/>
        <v>-63232.810000000056</v>
      </c>
      <c r="I53" s="42" t="s">
        <v>30</v>
      </c>
      <c r="J53" s="43"/>
      <c r="K53" s="10"/>
    </row>
    <row r="54" spans="1:11" ht="15.75" thickBot="1" x14ac:dyDescent="0.3">
      <c r="A54" s="27"/>
      <c r="B54" s="39" t="s">
        <v>42</v>
      </c>
      <c r="C54" s="40" t="s">
        <v>26</v>
      </c>
      <c r="D54" s="41">
        <v>53103000</v>
      </c>
      <c r="E54" s="41" t="s">
        <v>30</v>
      </c>
      <c r="F54" s="41">
        <v>53103000</v>
      </c>
      <c r="G54" s="41">
        <v>100</v>
      </c>
      <c r="H54" s="30">
        <f t="shared" si="0"/>
        <v>0</v>
      </c>
      <c r="I54" s="42" t="s">
        <v>30</v>
      </c>
      <c r="J54" s="43"/>
      <c r="K54" s="10"/>
    </row>
    <row r="55" spans="1:11" ht="15.75" thickBot="1" x14ac:dyDescent="0.3">
      <c r="A55" s="27"/>
      <c r="B55" s="39" t="s">
        <v>43</v>
      </c>
      <c r="C55" s="40" t="s">
        <v>26</v>
      </c>
      <c r="D55" s="41">
        <v>34007800</v>
      </c>
      <c r="E55" s="41" t="s">
        <v>30</v>
      </c>
      <c r="F55" s="41">
        <v>34007800</v>
      </c>
      <c r="G55" s="41">
        <v>100</v>
      </c>
      <c r="H55" s="30">
        <f t="shared" si="0"/>
        <v>0</v>
      </c>
      <c r="I55" s="42" t="s">
        <v>30</v>
      </c>
      <c r="J55" s="43"/>
      <c r="K55" s="10"/>
    </row>
    <row r="56" spans="1:11" ht="15.75" thickBot="1" x14ac:dyDescent="0.3">
      <c r="A56" s="27"/>
      <c r="B56" s="39" t="s">
        <v>85</v>
      </c>
      <c r="C56" s="40" t="s">
        <v>26</v>
      </c>
      <c r="D56" s="41">
        <v>2126955.9</v>
      </c>
      <c r="E56" s="41" t="s">
        <v>30</v>
      </c>
      <c r="F56" s="41">
        <v>2126955.9</v>
      </c>
      <c r="G56" s="41">
        <v>100</v>
      </c>
      <c r="H56" s="30">
        <f t="shared" si="0"/>
        <v>0</v>
      </c>
      <c r="I56" s="42" t="s">
        <v>30</v>
      </c>
      <c r="J56" s="43"/>
      <c r="K56" s="10"/>
    </row>
    <row r="57" spans="1:11" ht="15.75" thickBot="1" x14ac:dyDescent="0.3">
      <c r="A57" s="27"/>
      <c r="B57" s="39" t="s">
        <v>86</v>
      </c>
      <c r="C57" s="40" t="s">
        <v>26</v>
      </c>
      <c r="D57" s="41">
        <v>8169784</v>
      </c>
      <c r="E57" s="41" t="s">
        <v>30</v>
      </c>
      <c r="F57" s="41">
        <v>8033063.1100000003</v>
      </c>
      <c r="G57" s="41">
        <v>98.3</v>
      </c>
      <c r="H57" s="30">
        <f t="shared" si="0"/>
        <v>-136720.88999999966</v>
      </c>
      <c r="I57" s="42" t="s">
        <v>30</v>
      </c>
      <c r="J57" s="43"/>
      <c r="K57" s="10"/>
    </row>
    <row r="58" spans="1:11" ht="15.75" thickBot="1" x14ac:dyDescent="0.3">
      <c r="A58" s="27"/>
      <c r="B58" s="39" t="s">
        <v>87</v>
      </c>
      <c r="C58" s="40" t="s">
        <v>26</v>
      </c>
      <c r="D58" s="41">
        <v>1655410.46</v>
      </c>
      <c r="E58" s="41" t="s">
        <v>30</v>
      </c>
      <c r="F58" s="41">
        <v>1655410.46</v>
      </c>
      <c r="G58" s="41">
        <v>100</v>
      </c>
      <c r="H58" s="30">
        <f t="shared" si="0"/>
        <v>0</v>
      </c>
      <c r="I58" s="42" t="s">
        <v>30</v>
      </c>
      <c r="J58" s="43"/>
      <c r="K58" s="10"/>
    </row>
    <row r="59" spans="1:11" ht="15.75" thickBot="1" x14ac:dyDescent="0.3">
      <c r="A59" s="27"/>
      <c r="B59" s="39" t="s">
        <v>88</v>
      </c>
      <c r="C59" s="40" t="s">
        <v>26</v>
      </c>
      <c r="D59" s="41">
        <v>2272958.14</v>
      </c>
      <c r="E59" s="41" t="s">
        <v>30</v>
      </c>
      <c r="F59" s="41">
        <v>2272480.44</v>
      </c>
      <c r="G59" s="41">
        <v>100</v>
      </c>
      <c r="H59" s="30">
        <f t="shared" si="0"/>
        <v>-477.70000000018626</v>
      </c>
      <c r="I59" s="42" t="s">
        <v>30</v>
      </c>
      <c r="J59" s="43"/>
      <c r="K59" s="10"/>
    </row>
    <row r="60" spans="1:11" ht="15.75" thickBot="1" x14ac:dyDescent="0.3">
      <c r="A60" s="27"/>
      <c r="B60" s="39" t="s">
        <v>89</v>
      </c>
      <c r="C60" s="40" t="s">
        <v>26</v>
      </c>
      <c r="D60" s="41">
        <v>168279</v>
      </c>
      <c r="E60" s="41" t="s">
        <v>30</v>
      </c>
      <c r="F60" s="41">
        <v>168279</v>
      </c>
      <c r="G60" s="41">
        <v>100</v>
      </c>
      <c r="H60" s="30">
        <f t="shared" si="0"/>
        <v>0</v>
      </c>
      <c r="I60" s="42" t="s">
        <v>30</v>
      </c>
      <c r="J60" s="43"/>
      <c r="K60" s="10"/>
    </row>
    <row r="61" spans="1:11" ht="15.75" thickBot="1" x14ac:dyDescent="0.3">
      <c r="A61" s="27"/>
      <c r="B61" s="39" t="s">
        <v>90</v>
      </c>
      <c r="C61" s="40" t="s">
        <v>26</v>
      </c>
      <c r="D61" s="41">
        <v>28582995.379999999</v>
      </c>
      <c r="E61" s="41" t="s">
        <v>30</v>
      </c>
      <c r="F61" s="41">
        <v>28465498.890000001</v>
      </c>
      <c r="G61" s="41">
        <v>99.6</v>
      </c>
      <c r="H61" s="30">
        <f t="shared" si="0"/>
        <v>-117496.48999999836</v>
      </c>
      <c r="I61" s="42" t="s">
        <v>30</v>
      </c>
      <c r="J61" s="43"/>
      <c r="K61" s="10"/>
    </row>
    <row r="62" spans="1:11" ht="15.75" thickBot="1" x14ac:dyDescent="0.3">
      <c r="A62" s="27"/>
      <c r="B62" s="39" t="s">
        <v>91</v>
      </c>
      <c r="C62" s="40" t="s">
        <v>26</v>
      </c>
      <c r="D62" s="41">
        <v>267851180.5</v>
      </c>
      <c r="E62" s="41" t="s">
        <v>30</v>
      </c>
      <c r="F62" s="41">
        <v>266775675.72999999</v>
      </c>
      <c r="G62" s="41">
        <v>99.6</v>
      </c>
      <c r="H62" s="30">
        <f t="shared" si="0"/>
        <v>-1075504.7700000107</v>
      </c>
      <c r="I62" s="42" t="s">
        <v>30</v>
      </c>
      <c r="J62" s="43"/>
      <c r="K62" s="10"/>
    </row>
    <row r="63" spans="1:11" ht="15.75" thickBot="1" x14ac:dyDescent="0.3">
      <c r="A63" s="27"/>
      <c r="B63" s="39" t="s">
        <v>92</v>
      </c>
      <c r="C63" s="40" t="s">
        <v>26</v>
      </c>
      <c r="D63" s="41">
        <v>2676572.86</v>
      </c>
      <c r="E63" s="41" t="s">
        <v>30</v>
      </c>
      <c r="F63" s="41">
        <v>2625297.2599999998</v>
      </c>
      <c r="G63" s="41">
        <v>98.1</v>
      </c>
      <c r="H63" s="30">
        <f t="shared" si="0"/>
        <v>-51275.600000000093</v>
      </c>
      <c r="I63" s="42" t="s">
        <v>30</v>
      </c>
      <c r="J63" s="43"/>
      <c r="K63" s="10"/>
    </row>
    <row r="64" spans="1:11" ht="15.75" thickBot="1" x14ac:dyDescent="0.3">
      <c r="A64" s="27"/>
      <c r="B64" s="39" t="s">
        <v>93</v>
      </c>
      <c r="C64" s="40" t="s">
        <v>26</v>
      </c>
      <c r="D64" s="41">
        <v>15053940</v>
      </c>
      <c r="E64" s="41" t="s">
        <v>30</v>
      </c>
      <c r="F64" s="41">
        <v>3010788</v>
      </c>
      <c r="G64" s="41">
        <v>20</v>
      </c>
      <c r="H64" s="30">
        <f t="shared" si="0"/>
        <v>-12043152</v>
      </c>
      <c r="I64" s="42" t="s">
        <v>30</v>
      </c>
      <c r="J64" s="43"/>
      <c r="K64" s="10"/>
    </row>
    <row r="65" spans="1:11" ht="15.75" thickBot="1" x14ac:dyDescent="0.3">
      <c r="A65" s="27"/>
      <c r="B65" s="39" t="s">
        <v>94</v>
      </c>
      <c r="C65" s="40" t="s">
        <v>26</v>
      </c>
      <c r="D65" s="41">
        <v>753398</v>
      </c>
      <c r="E65" s="41" t="s">
        <v>30</v>
      </c>
      <c r="F65" s="41">
        <v>753398</v>
      </c>
      <c r="G65" s="41">
        <v>100</v>
      </c>
      <c r="H65" s="30">
        <f t="shared" si="0"/>
        <v>0</v>
      </c>
      <c r="I65" s="42" t="s">
        <v>30</v>
      </c>
      <c r="J65" s="43"/>
      <c r="K65" s="10"/>
    </row>
    <row r="66" spans="1:11" ht="15.75" thickBot="1" x14ac:dyDescent="0.3">
      <c r="A66" s="27"/>
      <c r="B66" s="39" t="s">
        <v>95</v>
      </c>
      <c r="C66" s="40" t="s">
        <v>26</v>
      </c>
      <c r="D66" s="41">
        <v>12146</v>
      </c>
      <c r="E66" s="41" t="s">
        <v>30</v>
      </c>
      <c r="F66" s="41">
        <v>12146</v>
      </c>
      <c r="G66" s="41">
        <v>100</v>
      </c>
      <c r="H66" s="30">
        <f t="shared" si="0"/>
        <v>0</v>
      </c>
      <c r="I66" s="42" t="s">
        <v>30</v>
      </c>
      <c r="J66" s="43"/>
      <c r="K66" s="10"/>
    </row>
    <row r="67" spans="1:11" ht="15.75" thickBot="1" x14ac:dyDescent="0.3">
      <c r="A67" s="27"/>
      <c r="B67" s="39" t="s">
        <v>96</v>
      </c>
      <c r="C67" s="40" t="s">
        <v>26</v>
      </c>
      <c r="D67" s="41">
        <v>139837.84</v>
      </c>
      <c r="E67" s="41" t="s">
        <v>30</v>
      </c>
      <c r="F67" s="41">
        <v>34959.46</v>
      </c>
      <c r="G67" s="41">
        <v>25</v>
      </c>
      <c r="H67" s="30">
        <f t="shared" si="0"/>
        <v>-104878.38</v>
      </c>
      <c r="I67" s="42" t="s">
        <v>30</v>
      </c>
      <c r="J67" s="43"/>
      <c r="K67" s="10"/>
    </row>
    <row r="68" spans="1:11" ht="15.75" thickBot="1" x14ac:dyDescent="0.3">
      <c r="A68" s="27"/>
      <c r="B68" s="39" t="s">
        <v>97</v>
      </c>
      <c r="C68" s="40" t="s">
        <v>26</v>
      </c>
      <c r="D68" s="41">
        <v>14027889.34</v>
      </c>
      <c r="E68" s="41" t="s">
        <v>30</v>
      </c>
      <c r="F68" s="41">
        <v>13536504.380000001</v>
      </c>
      <c r="G68" s="41">
        <v>96.5</v>
      </c>
      <c r="H68" s="30">
        <f t="shared" si="0"/>
        <v>-491384.95999999903</v>
      </c>
      <c r="I68" s="42" t="s">
        <v>30</v>
      </c>
      <c r="J68" s="43"/>
      <c r="K68" s="10"/>
    </row>
    <row r="69" spans="1:11" ht="15.75" thickBot="1" x14ac:dyDescent="0.3">
      <c r="A69" s="27"/>
      <c r="B69" s="39" t="s">
        <v>98</v>
      </c>
      <c r="C69" s="40" t="s">
        <v>26</v>
      </c>
      <c r="D69" s="41">
        <v>5600000</v>
      </c>
      <c r="E69" s="41" t="s">
        <v>30</v>
      </c>
      <c r="F69" s="41">
        <v>5600000</v>
      </c>
      <c r="G69" s="41">
        <v>100</v>
      </c>
      <c r="H69" s="30">
        <f t="shared" si="0"/>
        <v>0</v>
      </c>
      <c r="I69" s="42" t="s">
        <v>30</v>
      </c>
      <c r="J69" s="43"/>
      <c r="K69" s="10"/>
    </row>
    <row r="70" spans="1:11" ht="15.75" thickBot="1" x14ac:dyDescent="0.3">
      <c r="A70" s="27"/>
      <c r="B70" s="39" t="s">
        <v>44</v>
      </c>
      <c r="C70" s="40" t="s">
        <v>26</v>
      </c>
      <c r="D70" s="41">
        <v>1056402</v>
      </c>
      <c r="E70" s="41" t="s">
        <v>30</v>
      </c>
      <c r="F70" s="41">
        <v>1056402</v>
      </c>
      <c r="G70" s="41">
        <v>100</v>
      </c>
      <c r="H70" s="30">
        <f t="shared" si="0"/>
        <v>0</v>
      </c>
      <c r="I70" s="42" t="s">
        <v>30</v>
      </c>
      <c r="J70" s="43"/>
      <c r="K70" s="10"/>
    </row>
    <row r="71" spans="1:11" ht="15.75" thickBot="1" x14ac:dyDescent="0.3">
      <c r="A71" s="27"/>
      <c r="B71" s="39" t="s">
        <v>45</v>
      </c>
      <c r="C71" s="40" t="s">
        <v>26</v>
      </c>
      <c r="D71" s="41">
        <v>789956</v>
      </c>
      <c r="E71" s="41" t="s">
        <v>30</v>
      </c>
      <c r="F71" s="41">
        <v>789956</v>
      </c>
      <c r="G71" s="41">
        <v>100</v>
      </c>
      <c r="H71" s="30">
        <f t="shared" si="0"/>
        <v>0</v>
      </c>
      <c r="I71" s="42" t="s">
        <v>30</v>
      </c>
      <c r="J71" s="43"/>
      <c r="K71" s="10"/>
    </row>
    <row r="72" spans="1:11" x14ac:dyDescent="0.25">
      <c r="A72" s="27"/>
      <c r="B72" s="39" t="s">
        <v>99</v>
      </c>
      <c r="C72" s="40" t="s">
        <v>26</v>
      </c>
      <c r="D72" s="41">
        <v>150000</v>
      </c>
      <c r="E72" s="41" t="s">
        <v>30</v>
      </c>
      <c r="F72" s="41">
        <v>150000</v>
      </c>
      <c r="G72" s="41">
        <v>100</v>
      </c>
      <c r="H72" s="30">
        <f t="shared" si="0"/>
        <v>0</v>
      </c>
      <c r="I72" s="42" t="s">
        <v>30</v>
      </c>
      <c r="J72" s="43"/>
      <c r="K72" s="10"/>
    </row>
    <row r="73" spans="1:11" ht="25.5" customHeight="1" x14ac:dyDescent="0.25">
      <c r="A73" s="44"/>
      <c r="B73" s="28" t="s">
        <v>46</v>
      </c>
      <c r="C73" s="45" t="s">
        <v>47</v>
      </c>
      <c r="D73" s="46">
        <f>SUM(D75:D79)</f>
        <v>56146056.140000001</v>
      </c>
      <c r="E73" s="46" t="s">
        <v>48</v>
      </c>
      <c r="F73" s="46">
        <f>SUM(F75:F79)</f>
        <v>40354582.920000002</v>
      </c>
      <c r="G73" s="46">
        <v>98.84</v>
      </c>
      <c r="H73" s="46">
        <f>SUM(F73-D73)</f>
        <v>-15791473.219999999</v>
      </c>
      <c r="I73" s="47" t="s">
        <v>30</v>
      </c>
      <c r="J73" s="33" t="s">
        <v>27</v>
      </c>
      <c r="K73" s="48"/>
    </row>
    <row r="74" spans="1:11" ht="15" customHeight="1" x14ac:dyDescent="0.25">
      <c r="A74" s="44"/>
      <c r="B74" s="49" t="s">
        <v>28</v>
      </c>
      <c r="C74" s="50"/>
      <c r="D74" s="51"/>
      <c r="E74" s="51"/>
      <c r="F74" s="51"/>
      <c r="G74" s="51"/>
      <c r="H74" s="46"/>
      <c r="I74" s="52"/>
      <c r="J74" s="53"/>
      <c r="K74" s="48"/>
    </row>
    <row r="75" spans="1:11" ht="21" customHeight="1" x14ac:dyDescent="0.25">
      <c r="A75" s="44"/>
      <c r="B75" s="81" t="s">
        <v>100</v>
      </c>
      <c r="C75" s="50" t="s">
        <v>47</v>
      </c>
      <c r="D75" s="80">
        <v>22928212.949999999</v>
      </c>
      <c r="E75" s="80" t="s">
        <v>48</v>
      </c>
      <c r="F75" s="80">
        <v>20396271.690000001</v>
      </c>
      <c r="G75" s="80">
        <f t="shared" ref="G75:G79" si="1">SUM(F75/D75*100)</f>
        <v>88.957092881501708</v>
      </c>
      <c r="H75" s="46">
        <f t="shared" ref="H75:H79" si="2">SUM(F75-D75)</f>
        <v>-2531941.2599999979</v>
      </c>
      <c r="I75" s="52" t="s">
        <v>30</v>
      </c>
      <c r="J75" s="53" t="s">
        <v>105</v>
      </c>
      <c r="K75" s="48"/>
    </row>
    <row r="76" spans="1:11" ht="22.5" customHeight="1" x14ac:dyDescent="0.25">
      <c r="A76" s="44"/>
      <c r="B76" s="81" t="s">
        <v>101</v>
      </c>
      <c r="C76" s="50" t="s">
        <v>47</v>
      </c>
      <c r="D76" s="80">
        <v>364200</v>
      </c>
      <c r="E76" s="80" t="s">
        <v>48</v>
      </c>
      <c r="F76" s="80">
        <v>344704.02</v>
      </c>
      <c r="G76" s="80">
        <f t="shared" si="1"/>
        <v>94.646902800658978</v>
      </c>
      <c r="H76" s="46">
        <f t="shared" si="2"/>
        <v>-19495.979999999981</v>
      </c>
      <c r="I76" s="52" t="s">
        <v>30</v>
      </c>
      <c r="J76" s="53" t="s">
        <v>105</v>
      </c>
      <c r="K76" s="48"/>
    </row>
    <row r="77" spans="1:11" ht="24.75" customHeight="1" x14ac:dyDescent="0.25">
      <c r="A77" s="44"/>
      <c r="B77" s="81" t="s">
        <v>102</v>
      </c>
      <c r="C77" s="50" t="s">
        <v>47</v>
      </c>
      <c r="D77" s="80">
        <v>23679.01</v>
      </c>
      <c r="E77" s="80" t="s">
        <v>48</v>
      </c>
      <c r="F77" s="80">
        <v>3551.85</v>
      </c>
      <c r="G77" s="80">
        <f t="shared" si="1"/>
        <v>14.999993665275701</v>
      </c>
      <c r="H77" s="46">
        <f t="shared" si="2"/>
        <v>-20127.16</v>
      </c>
      <c r="I77" s="52" t="s">
        <v>30</v>
      </c>
      <c r="J77" s="53" t="s">
        <v>105</v>
      </c>
      <c r="K77" s="48"/>
    </row>
    <row r="78" spans="1:11" ht="21" customHeight="1" x14ac:dyDescent="0.25">
      <c r="A78" s="44"/>
      <c r="B78" s="81" t="s">
        <v>103</v>
      </c>
      <c r="C78" s="50" t="s">
        <v>47</v>
      </c>
      <c r="D78" s="80">
        <v>96000</v>
      </c>
      <c r="E78" s="80" t="s">
        <v>48</v>
      </c>
      <c r="F78" s="80">
        <v>61500</v>
      </c>
      <c r="G78" s="80">
        <f t="shared" si="1"/>
        <v>64.0625</v>
      </c>
      <c r="H78" s="46">
        <f t="shared" si="2"/>
        <v>-34500</v>
      </c>
      <c r="I78" s="52" t="s">
        <v>30</v>
      </c>
      <c r="J78" s="53" t="s">
        <v>105</v>
      </c>
      <c r="K78" s="48"/>
    </row>
    <row r="79" spans="1:11" ht="23.25" customHeight="1" x14ac:dyDescent="0.25">
      <c r="A79" s="44"/>
      <c r="B79" s="81" t="s">
        <v>104</v>
      </c>
      <c r="C79" s="50" t="s">
        <v>47</v>
      </c>
      <c r="D79" s="80">
        <v>32733964.18</v>
      </c>
      <c r="E79" s="80" t="s">
        <v>48</v>
      </c>
      <c r="F79" s="80">
        <v>19548555.359999999</v>
      </c>
      <c r="G79" s="80">
        <f t="shared" si="1"/>
        <v>59.719486624060934</v>
      </c>
      <c r="H79" s="46">
        <f t="shared" si="2"/>
        <v>-13185408.82</v>
      </c>
      <c r="I79" s="52" t="s">
        <v>30</v>
      </c>
      <c r="J79" s="53" t="s">
        <v>105</v>
      </c>
      <c r="K79" s="48"/>
    </row>
    <row r="80" spans="1:11" ht="33" customHeight="1" x14ac:dyDescent="0.25">
      <c r="A80" s="44"/>
      <c r="B80" s="28" t="s">
        <v>49</v>
      </c>
      <c r="C80" s="54">
        <v>450</v>
      </c>
      <c r="D80" s="55" t="s">
        <v>27</v>
      </c>
      <c r="E80" s="56" t="s">
        <v>30</v>
      </c>
      <c r="F80" s="56">
        <v>-425105.19</v>
      </c>
      <c r="G80" s="55" t="s">
        <v>27</v>
      </c>
      <c r="H80" s="57" t="s">
        <v>27</v>
      </c>
      <c r="I80" s="58" t="s">
        <v>27</v>
      </c>
      <c r="J80" s="59" t="s">
        <v>27</v>
      </c>
      <c r="K80" s="60"/>
    </row>
    <row r="81" spans="1:11" ht="37.5" customHeight="1" x14ac:dyDescent="0.25">
      <c r="A81" s="44"/>
      <c r="B81" s="61" t="s">
        <v>50</v>
      </c>
      <c r="C81" s="54">
        <v>500</v>
      </c>
      <c r="D81" s="46">
        <v>11652351.68</v>
      </c>
      <c r="E81" s="46">
        <v>0</v>
      </c>
      <c r="F81" s="46">
        <v>425105.19</v>
      </c>
      <c r="G81" s="46">
        <v>101.19</v>
      </c>
      <c r="H81" s="46">
        <f>SUM(F81-D81)</f>
        <v>-11227246.49</v>
      </c>
      <c r="I81" s="47" t="s">
        <v>48</v>
      </c>
      <c r="J81" s="62" t="s">
        <v>27</v>
      </c>
      <c r="K81" s="60"/>
    </row>
    <row r="82" spans="1:11" ht="15" customHeight="1" x14ac:dyDescent="0.25">
      <c r="A82" s="44"/>
      <c r="B82" s="63" t="s">
        <v>28</v>
      </c>
      <c r="C82" s="50"/>
      <c r="D82" s="64"/>
      <c r="E82" s="64"/>
      <c r="F82" s="64"/>
      <c r="G82" s="64"/>
      <c r="H82" s="64"/>
      <c r="I82" s="52"/>
      <c r="J82" s="65"/>
      <c r="K82" s="60"/>
    </row>
    <row r="83" spans="1:11" ht="36.75" customHeight="1" x14ac:dyDescent="0.25">
      <c r="A83" s="44"/>
      <c r="B83" s="66" t="s">
        <v>51</v>
      </c>
      <c r="C83" s="67">
        <v>520</v>
      </c>
      <c r="D83" s="41"/>
      <c r="E83" s="41"/>
      <c r="F83" s="41"/>
      <c r="G83" s="41"/>
      <c r="H83" s="41"/>
      <c r="I83" s="42"/>
      <c r="J83" s="68" t="s">
        <v>27</v>
      </c>
      <c r="K83" s="60"/>
    </row>
    <row r="84" spans="1:11" ht="15" customHeight="1" x14ac:dyDescent="0.25">
      <c r="A84" s="44"/>
      <c r="B84" s="63" t="s">
        <v>28</v>
      </c>
      <c r="C84" s="69"/>
      <c r="D84" s="70"/>
      <c r="E84" s="70"/>
      <c r="F84" s="70"/>
      <c r="G84" s="70"/>
      <c r="H84" s="71"/>
      <c r="I84" s="72"/>
      <c r="J84" s="73"/>
      <c r="K84" s="60"/>
    </row>
    <row r="85" spans="1:11" ht="36" customHeight="1" x14ac:dyDescent="0.25">
      <c r="A85" s="74"/>
      <c r="B85" s="75" t="s">
        <v>52</v>
      </c>
      <c r="C85" s="54">
        <v>620</v>
      </c>
      <c r="D85" s="46" t="s">
        <v>48</v>
      </c>
      <c r="E85" s="46">
        <v>0</v>
      </c>
      <c r="F85" s="46" t="s">
        <v>48</v>
      </c>
      <c r="G85" s="46" t="s">
        <v>48</v>
      </c>
      <c r="H85" s="46" t="s">
        <v>48</v>
      </c>
      <c r="I85" s="47" t="s">
        <v>48</v>
      </c>
      <c r="J85" s="62" t="s">
        <v>27</v>
      </c>
      <c r="K85" s="60"/>
    </row>
    <row r="86" spans="1:11" ht="15" customHeight="1" x14ac:dyDescent="0.25">
      <c r="A86" s="44"/>
      <c r="B86" s="63" t="s">
        <v>28</v>
      </c>
      <c r="C86" s="69"/>
      <c r="D86" s="70"/>
      <c r="E86" s="70"/>
      <c r="F86" s="70"/>
      <c r="G86" s="70"/>
      <c r="H86" s="71"/>
      <c r="I86" s="72"/>
      <c r="J86" s="73"/>
      <c r="K86" s="60"/>
    </row>
    <row r="87" spans="1:11" ht="15" customHeight="1" x14ac:dyDescent="0.25">
      <c r="A87" s="60"/>
      <c r="B87" s="48" t="s">
        <v>53</v>
      </c>
      <c r="C87" s="76"/>
      <c r="D87" s="76"/>
      <c r="E87" s="76"/>
      <c r="F87" s="76"/>
      <c r="G87" s="76"/>
      <c r="H87" s="76"/>
      <c r="I87" s="76"/>
      <c r="J87" s="48"/>
      <c r="K87" s="48"/>
    </row>
    <row r="88" spans="1:11" ht="15" customHeight="1" x14ac:dyDescent="0.25">
      <c r="A88" s="60"/>
      <c r="B88" s="48" t="s">
        <v>54</v>
      </c>
      <c r="C88" s="48"/>
      <c r="D88" s="48"/>
      <c r="E88" s="48"/>
      <c r="F88" s="48"/>
      <c r="G88" s="48"/>
      <c r="H88" s="48"/>
      <c r="I88" s="48"/>
      <c r="J88" s="48"/>
      <c r="K88" s="48"/>
    </row>
    <row r="89" spans="1:11" ht="15" customHeight="1" x14ac:dyDescent="0.25">
      <c r="A89" s="60"/>
      <c r="B89" s="48" t="s">
        <v>55</v>
      </c>
      <c r="C89" s="48"/>
      <c r="D89" s="48"/>
      <c r="E89" s="48"/>
      <c r="F89" s="48"/>
      <c r="G89" s="48"/>
      <c r="H89" s="48"/>
      <c r="I89" s="48"/>
      <c r="J89" s="48"/>
      <c r="K89" s="48"/>
    </row>
    <row r="90" spans="1:11" ht="15" customHeight="1" x14ac:dyDescent="0.25">
      <c r="A90" s="60"/>
      <c r="B90" s="48" t="s">
        <v>56</v>
      </c>
      <c r="C90" s="48"/>
      <c r="D90" s="48"/>
      <c r="E90" s="48"/>
      <c r="F90" s="48"/>
      <c r="G90" s="48"/>
      <c r="H90" s="48"/>
      <c r="I90" s="48"/>
      <c r="J90" s="48"/>
      <c r="K90" s="48"/>
    </row>
    <row r="91" spans="1:11" ht="12.9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60"/>
    </row>
    <row r="92" spans="1:11" hidden="1" x14ac:dyDescent="0.25">
      <c r="A92" s="77" t="s">
        <v>4</v>
      </c>
      <c r="B92" s="77"/>
      <c r="C92" s="77"/>
      <c r="D92" s="77"/>
      <c r="E92" s="77"/>
      <c r="F92" s="77"/>
      <c r="G92" s="15"/>
      <c r="H92" s="15"/>
      <c r="I92" s="15"/>
      <c r="J92" s="15"/>
      <c r="K92" s="60"/>
    </row>
    <row r="93" spans="1:11" hidden="1" x14ac:dyDescent="0.25">
      <c r="A93" s="82" t="s">
        <v>4</v>
      </c>
      <c r="B93" s="83"/>
      <c r="C93" s="83"/>
      <c r="D93" s="83"/>
      <c r="E93" s="83"/>
      <c r="F93" s="83"/>
      <c r="G93" s="83"/>
      <c r="H93" s="83"/>
      <c r="I93" s="83"/>
      <c r="J93" s="83"/>
      <c r="K93" s="60"/>
    </row>
    <row r="94" spans="1:11" hidden="1" x14ac:dyDescent="0.25">
      <c r="A94" s="78" t="s">
        <v>4</v>
      </c>
      <c r="B94" s="78"/>
      <c r="C94" s="78"/>
      <c r="D94" s="78"/>
      <c r="E94" s="78"/>
      <c r="F94" s="78"/>
      <c r="G94" s="79"/>
      <c r="H94" s="79"/>
      <c r="I94" s="79"/>
      <c r="J94" s="79"/>
      <c r="K94" s="60"/>
    </row>
    <row r="95" spans="1:11" x14ac:dyDescent="0.25">
      <c r="B95" s="1" t="s">
        <v>106</v>
      </c>
      <c r="G95" s="1" t="s">
        <v>108</v>
      </c>
    </row>
    <row r="98" spans="2:7" x14ac:dyDescent="0.25">
      <c r="B98" s="1" t="s">
        <v>107</v>
      </c>
      <c r="G98" s="1" t="s">
        <v>109</v>
      </c>
    </row>
  </sheetData>
  <mergeCells count="8">
    <mergeCell ref="A93:J93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A12FCD-1843-4B16-8662-AAFCA48A5B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2020-04-01T13:00:31Z</dcterms:created>
  <dcterms:modified xsi:type="dcterms:W3CDTF">2020-04-02T08:59:57Z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